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N Radvilisk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I231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I165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I109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62" i="1" l="1"/>
  <c r="I61" i="1" s="1"/>
  <c r="I296" i="1"/>
  <c r="I131" i="1"/>
  <c r="I151" i="1"/>
  <c r="I150" i="1" s="1"/>
  <c r="I160" i="1"/>
  <c r="I263" i="1"/>
  <c r="I230" i="1" s="1"/>
  <c r="I30" i="1"/>
  <c r="I89" i="1"/>
  <c r="I178" i="1"/>
  <c r="I177" i="1" s="1"/>
  <c r="I328" i="1"/>
  <c r="I295" i="1" l="1"/>
  <c r="I176" i="1" s="1"/>
  <c r="I360" i="1" s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<sst xmlns="http://schemas.openxmlformats.org/spreadsheetml/2006/main" count="378" uniqueCount="235">
  <si>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</si>
  <si>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</si>
  <si>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</si>
  <si>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</si>
  <si>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</si>
  <si>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</si>
  <si>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Nemunėlio Radviliškio seniūnija 288643610 Biržų g. 5, Nem.Radviliškio mst.Biržų raj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</si>
  <si>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</si>
  <si>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</si>
  <si>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</si>
  <si>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</si>
  <si>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</si>
  <si>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</si>
  <si>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</si>
  <si>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</si>
  <si>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</si>
  <si>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</si>
  <si>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</si>
  <si>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</si>
  <si>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288643610</t>
  </si>
  <si>
    <t>Programos</t>
  </si>
  <si>
    <t>Finansavimo šaltinio</t>
  </si>
  <si>
    <t>4-IZDAS-DELEGUOTA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</si>
  <si>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</si>
  <si>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</si>
  <si>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</si>
  <si>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</si>
  <si>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</si>
  <si>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</si>
  <si>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</si>
  <si>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</si>
  <si>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</si>
  <si>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</si>
  <si>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</si>
  <si>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</si>
  <si>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</si>
  <si>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</si>
  <si>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</si>
  <si>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</si>
  <si>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</si>
  <si>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</si>
  <si>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</si>
  <si>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</si>
  <si>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</si>
  <si>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</si>
  <si>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</si>
  <si>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</si>
  <si>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</si>
  <si>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</si>
  <si>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</si>
  <si>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</si>
  <si>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</si>
  <si>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</si>
  <si>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</si>
  <si>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</si>
  <si>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</si>
  <si>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</si>
  <si>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</si>
  <si>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</si>
  <si>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</si>
  <si>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</si>
  <si>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</si>
  <si>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</si>
  <si>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</si>
  <si>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</si>
  <si>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</si>
  <si>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</si>
  <si>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</si>
  <si>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</si>
  <si>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</si>
  <si>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</si>
  <si>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</si>
  <si>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</si>
  <si>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</si>
  <si>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</si>
  <si>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</si>
  <si>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</si>
  <si>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</si>
  <si>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</si>
  <si>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</si>
  <si>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</si>
  <si>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</si>
  <si>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</si>
  <si>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</si>
  <si>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</si>
  <si>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</si>
  <si>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</si>
  <si>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</si>
  <si>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</si>
  <si>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</si>
  <si>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</si>
  <si>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</si>
  <si>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</si>
  <si>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</si>
  <si>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</si>
  <si>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</si>
  <si>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</si>
  <si>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</si>
  <si>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</si>
  <si>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</si>
  <si>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</si>
  <si>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</si>
  <si>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</si>
  <si>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</si>
  <si>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</si>
  <si>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</si>
  <si>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</si>
  <si>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</si>
  <si>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</si>
  <si>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</si>
  <si>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</si>
  <si>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</si>
  <si>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</si>
  <si>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</si>
  <si>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</si>
  <si>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</si>
  <si>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</si>
  <si>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</si>
  <si>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</si>
  <si>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</si>
  <si>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</si>
  <si>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</si>
  <si>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</si>
  <si>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</si>
  <si>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</si>
  <si>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</si>
  <si>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</si>
  <si>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</si>
  <si>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</si>
  <si>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</si>
  <si>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</si>
  <si>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</si>
  <si>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</si>
  <si>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</si>
  <si>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</si>
  <si>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</si>
  <si>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</si>
  <si>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</si>
  <si>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</si>
  <si>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</si>
  <si>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</si>
  <si>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</si>
  <si>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</si>
  <si>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</si>
  <si>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</si>
  <si>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</si>
  <si>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</si>
  <si>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</si>
  <si>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</si>
  <si>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</si>
  <si>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</si>
  <si>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</si>
  <si>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</si>
  <si>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</si>
  <si>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</si>
  <si>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</si>
  <si>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</si>
  <si>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</si>
  <si>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</si>
  <si>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</si>
  <si>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</si>
  <si>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</si>
  <si>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</si>
  <si>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</si>
  <si>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</si>
  <si>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</si>
  <si>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</si>
  <si>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</si>
  <si>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</si>
  <si>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</si>
  <si>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</si>
  <si>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</si>
  <si>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</si>
  <si>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</si>
  <si>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</si>
  <si>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</si>
  <si>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</si>
  <si>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</si>
  <si>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</si>
  <si>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</si>
  <si>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</si>
  <si>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</si>
  <si>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</si>
  <si>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</si>
  <si>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</si>
  <si>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</si>
  <si>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</si>
  <si>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</si>
  <si>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</si>
  <si>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</si>
  <si>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</si>
  <si>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</si>
  <si>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</si>
  <si>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</si>
  <si>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</si>
  <si>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</si>
  <si>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</si>
  <si>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</si>
  <si>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</si>
  <si>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</si>
  <si>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</si>
  <si>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</si>
  <si>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</si>
  <si>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</si>
  <si>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</si>
  <si>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</si>
  <si>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</si>
  <si>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</si>
  <si>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</si>
  <si>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</si>
  <si>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</si>
  <si>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</si>
  <si>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</si>
  <si>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</si>
  <si>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</si>
  <si>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</si>
  <si>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</si>
  <si>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</si>
  <si>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</si>
  <si>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</si>
  <si>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</si>
  <si>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</si>
  <si>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</si>
  <si>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</si>
  <si>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</si>
  <si>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</si>
  <si>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</si>
  <si>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Giedrius Kubilius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</si>
  <si>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</si>
  <si>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</si>
  <si>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</si>
  <si>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</si>
  <si>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</si>
  <si>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</si>
  <si>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 Nr. B1-2252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</si>
</sst>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234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/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14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8" t="s">
        <v>23</v>
      </c>
      <c r="H25" s="168"/>
      <c r="I25" s="33"/>
      <c r="J25" s="34"/>
      <c r="K25" s="21"/>
      <c r="L25" s="21"/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31</v>
      </c>
      <c r="J28" s="39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11998</v>
      </c>
      <c r="J30" s="51">
        <f>SUM(J31+J42+J61+J82+J89+J109+J131+J150+J160)</f>
        <v>6000</v>
      </c>
      <c r="K30" s="52">
        <f>SUM(K31+K42+K61+K82+K89+K109+K131+K150+K160)</f>
        <v>3812.4799999999996</v>
      </c>
      <c r="L30" s="51">
        <f>SUM(L31+L42+L61+L82+L89+L109+L131+L150+L160)</f>
        <v>3812.4799999999996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8624</v>
      </c>
      <c r="J31" s="51">
        <f>SUM(J32+J38)</f>
        <v>4312</v>
      </c>
      <c r="K31" s="59">
        <f>SUM(K32+K38)</f>
        <v>3567.5699999999997</v>
      </c>
      <c r="L31" s="60">
        <f>SUM(L32+L38)</f>
        <v>3567.5699999999997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8500</v>
      </c>
      <c r="J32" s="51">
        <f>SUM(J33)</f>
        <v>4250</v>
      </c>
      <c r="K32" s="52">
        <f>SUM(K33)</f>
        <v>3516.58</v>
      </c>
      <c r="L32" s="51">
        <f>SUM(L33)</f>
        <v>3516.58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8500</v>
      </c>
      <c r="J33" s="51">
        <f t="shared" ref="J33:L34" si="0">SUM(J34)</f>
        <v>4250</v>
      </c>
      <c r="K33" s="51">
        <f t="shared" si="0"/>
        <v>3516.58</v>
      </c>
      <c r="L33" s="51">
        <f t="shared" si="0"/>
        <v>3516.58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8500</v>
      </c>
      <c r="J34" s="52">
        <f t="shared" si="0"/>
        <v>4250</v>
      </c>
      <c r="K34" s="52">
        <f t="shared" si="0"/>
        <v>3516.58</v>
      </c>
      <c r="L34" s="52">
        <f t="shared" si="0"/>
        <v>3516.58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>
        <v>8500</v>
      </c>
      <c r="J35" s="71">
        <v>4250</v>
      </c>
      <c r="K35" s="71">
        <v>3516.58</v>
      </c>
      <c r="L35" s="71">
        <v>3516.58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124</v>
      </c>
      <c r="J38" s="51">
        <f t="shared" si="1"/>
        <v>62</v>
      </c>
      <c r="K38" s="52">
        <f t="shared" si="1"/>
        <v>50.99</v>
      </c>
      <c r="L38" s="51">
        <f t="shared" si="1"/>
        <v>50.99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124</v>
      </c>
      <c r="J39" s="51">
        <f t="shared" si="1"/>
        <v>62</v>
      </c>
      <c r="K39" s="51">
        <f t="shared" si="1"/>
        <v>50.99</v>
      </c>
      <c r="L39" s="51">
        <f t="shared" si="1"/>
        <v>50.99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124</v>
      </c>
      <c r="J40" s="51">
        <f t="shared" si="1"/>
        <v>62</v>
      </c>
      <c r="K40" s="51">
        <f t="shared" si="1"/>
        <v>50.99</v>
      </c>
      <c r="L40" s="51">
        <f t="shared" si="1"/>
        <v>50.99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>
        <v>124</v>
      </c>
      <c r="J41" s="71">
        <v>62</v>
      </c>
      <c r="K41" s="71">
        <v>50.99</v>
      </c>
      <c r="L41" s="71">
        <v>50.99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3254</v>
      </c>
      <c r="J42" s="76">
        <f t="shared" si="2"/>
        <v>1628</v>
      </c>
      <c r="K42" s="75">
        <f t="shared" si="2"/>
        <v>244.91</v>
      </c>
      <c r="L42" s="75">
        <f t="shared" si="2"/>
        <v>244.91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3254</v>
      </c>
      <c r="J43" s="52">
        <f t="shared" si="2"/>
        <v>1628</v>
      </c>
      <c r="K43" s="51">
        <f t="shared" si="2"/>
        <v>244.91</v>
      </c>
      <c r="L43" s="52">
        <f t="shared" si="2"/>
        <v>244.91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3254</v>
      </c>
      <c r="J44" s="52">
        <f t="shared" si="2"/>
        <v>1628</v>
      </c>
      <c r="K44" s="60">
        <f t="shared" si="2"/>
        <v>244.91</v>
      </c>
      <c r="L44" s="60">
        <f t="shared" si="2"/>
        <v>244.91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3254</v>
      </c>
      <c r="J45" s="82">
        <f>SUM(J46:J60)</f>
        <v>1628</v>
      </c>
      <c r="K45" s="83">
        <f>SUM(K46:K60)</f>
        <v>244.91</v>
      </c>
      <c r="L45" s="83">
        <f>SUM(L46:L60)</f>
        <v>244.91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>
        <v>52</v>
      </c>
      <c r="J48" s="71">
        <v>26</v>
      </c>
      <c r="K48" s="71">
        <v>26</v>
      </c>
      <c r="L48" s="71">
        <v>26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>
        <v>73</v>
      </c>
      <c r="J49" s="71">
        <v>33</v>
      </c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>
        <v>2698</v>
      </c>
      <c r="J52" s="71">
        <v>1350</v>
      </c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>
        <v>160</v>
      </c>
      <c r="J57" s="71">
        <v>80</v>
      </c>
      <c r="K57" s="71">
        <v>80</v>
      </c>
      <c r="L57" s="71">
        <v>80</v>
      </c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271</v>
      </c>
      <c r="J60" s="71">
        <v>139</v>
      </c>
      <c r="K60" s="71">
        <v>138.91</v>
      </c>
      <c r="L60" s="71">
        <v>138.91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120</v>
      </c>
      <c r="J131" s="101">
        <f>SUM(J132+J137+J145)</f>
        <v>60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120</v>
      </c>
      <c r="J145" s="101">
        <f t="shared" si="15"/>
        <v>60</v>
      </c>
      <c r="K145" s="52">
        <f t="shared" si="15"/>
        <v>0</v>
      </c>
      <c r="L145" s="51">
        <f t="shared" si="15"/>
        <v>0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120</v>
      </c>
      <c r="J146" s="125">
        <f t="shared" si="15"/>
        <v>60</v>
      </c>
      <c r="K146" s="83">
        <f t="shared" si="15"/>
        <v>0</v>
      </c>
      <c r="L146" s="82">
        <f t="shared" si="15"/>
        <v>0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120</v>
      </c>
      <c r="J147" s="101">
        <f>SUM(J148:J149)</f>
        <v>60</v>
      </c>
      <c r="K147" s="52">
        <f>SUM(K148:K149)</f>
        <v>0</v>
      </c>
      <c r="L147" s="51">
        <f>SUM(L148:L149)</f>
        <v>0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>
        <v>120</v>
      </c>
      <c r="J148" s="126">
        <v>60</v>
      </c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11998</v>
      </c>
      <c r="J360" s="120">
        <f>SUM(J30+J176)</f>
        <v>6000</v>
      </c>
      <c r="K360" s="120">
        <f>SUM(K30+K176)</f>
        <v>3812.4799999999996</v>
      </c>
      <c r="L360" s="120">
        <f>SUM(L30+L176)</f>
        <v>3812.4799999999996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226</v>
      </c>
      <c r="H362" s="16"/>
      <c r="I362" s="160"/>
      <c r="J362" s="158"/>
      <c r="K362" s="206" t="s">
        <v>227</v>
      </c>
      <c r="L362" s="206"/>
    </row>
    <row r="363" spans="1:12" ht="18.75" customHeight="1" x14ac:dyDescent="0.25">
      <c r="A363" s="161"/>
      <c r="B363" s="161"/>
      <c r="C363" s="161"/>
      <c r="D363" s="162" t="s">
        <v>228</v>
      </c>
      <c r="E363" s="1"/>
      <c r="F363" s="24"/>
      <c r="G363" s="1"/>
      <c r="H363" s="163"/>
      <c r="I363" s="164" t="s">
        <v>229</v>
      </c>
      <c r="K363" s="188" t="s">
        <v>230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231</v>
      </c>
      <c r="I365" s="165"/>
      <c r="K365" s="205" t="s">
        <v>232</v>
      </c>
      <c r="L365" s="205"/>
    </row>
    <row r="366" spans="1:12" ht="26.25" customHeight="1" x14ac:dyDescent="0.25">
      <c r="D366" s="189" t="s">
        <v>233</v>
      </c>
      <c r="E366" s="190"/>
      <c r="F366" s="190"/>
      <c r="G366" s="190"/>
      <c r="H366" s="166"/>
      <c r="I366" s="167" t="s">
        <v>229</v>
      </c>
      <c r="K366" s="188" t="s">
        <v>230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7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2020-07-03T06:39:18Z</cp:lastPrinted>
  <dcterms:modified xsi:type="dcterms:W3CDTF">2020-07-03T06:40:23Z</dcterms:modified>
</cp:coreProperties>
</file>